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330"/>
  </bookViews>
  <sheets>
    <sheet name="4,5% с 01.10.2024" sheetId="20" r:id="rId1"/>
  </sheets>
  <calcPr calcId="124519"/>
</workbook>
</file>

<file path=xl/calcChain.xml><?xml version="1.0" encoding="utf-8"?>
<calcChain xmlns="http://schemas.openxmlformats.org/spreadsheetml/2006/main">
  <c r="D46" i="20"/>
  <c r="D44"/>
  <c r="C41"/>
  <c r="H40"/>
  <c r="D40"/>
  <c r="F40" s="1"/>
  <c r="H39"/>
  <c r="D39"/>
  <c r="E39" s="1"/>
  <c r="H38"/>
  <c r="D38"/>
  <c r="H37"/>
  <c r="D37"/>
  <c r="F37" s="1"/>
  <c r="H36"/>
  <c r="D36"/>
  <c r="F36" s="1"/>
  <c r="H35"/>
  <c r="D35"/>
  <c r="E35" s="1"/>
  <c r="H34"/>
  <c r="D34"/>
  <c r="H33"/>
  <c r="D33"/>
  <c r="F33" s="1"/>
  <c r="H32"/>
  <c r="D32"/>
  <c r="F32" s="1"/>
  <c r="H31"/>
  <c r="D31"/>
  <c r="E31" s="1"/>
  <c r="H30"/>
  <c r="D30"/>
  <c r="H29"/>
  <c r="D29"/>
  <c r="F29" s="1"/>
  <c r="H28"/>
  <c r="D28"/>
  <c r="F28" s="1"/>
  <c r="H27"/>
  <c r="E27"/>
  <c r="D27"/>
  <c r="H26"/>
  <c r="D26"/>
  <c r="H25"/>
  <c r="D25"/>
  <c r="F25" s="1"/>
  <c r="H24"/>
  <c r="D24"/>
  <c r="E24" s="1"/>
  <c r="H23"/>
  <c r="D23"/>
  <c r="E23" s="1"/>
  <c r="H22"/>
  <c r="D22"/>
  <c r="H21"/>
  <c r="D21"/>
  <c r="F21" s="1"/>
  <c r="H20"/>
  <c r="D20"/>
  <c r="E20" s="1"/>
  <c r="H19"/>
  <c r="D19"/>
  <c r="F19" s="1"/>
  <c r="H18"/>
  <c r="D18"/>
  <c r="H17"/>
  <c r="D17"/>
  <c r="F17" s="1"/>
  <c r="H16"/>
  <c r="E16"/>
  <c r="D16"/>
  <c r="F16" s="1"/>
  <c r="H15"/>
  <c r="D15"/>
  <c r="E15" s="1"/>
  <c r="H14"/>
  <c r="D14"/>
  <c r="H13"/>
  <c r="D13"/>
  <c r="F13" s="1"/>
  <c r="C8"/>
  <c r="H7"/>
  <c r="D7"/>
  <c r="E7" s="1"/>
  <c r="H6"/>
  <c r="F6"/>
  <c r="D6"/>
  <c r="E6" s="1"/>
  <c r="H5"/>
  <c r="D5"/>
  <c r="E5" s="1"/>
  <c r="H4"/>
  <c r="D4"/>
  <c r="F4" s="1"/>
  <c r="E36" l="1"/>
  <c r="F7"/>
  <c r="G7" s="1"/>
  <c r="E28"/>
  <c r="G28" s="1"/>
  <c r="G36"/>
  <c r="E32"/>
  <c r="G32" s="1"/>
  <c r="E40"/>
  <c r="G40" s="1"/>
  <c r="F24"/>
  <c r="G24" s="1"/>
  <c r="G16"/>
  <c r="F27"/>
  <c r="G27" s="1"/>
  <c r="F31"/>
  <c r="G31" s="1"/>
  <c r="F35"/>
  <c r="G35" s="1"/>
  <c r="F39"/>
  <c r="G39" s="1"/>
  <c r="F20"/>
  <c r="G20" s="1"/>
  <c r="F23"/>
  <c r="G23" s="1"/>
  <c r="E19"/>
  <c r="G19" s="1"/>
  <c r="H41"/>
  <c r="F15"/>
  <c r="G15" s="1"/>
  <c r="H8"/>
  <c r="G6"/>
  <c r="E4"/>
  <c r="F5"/>
  <c r="F8" s="1"/>
  <c r="D8"/>
  <c r="E13"/>
  <c r="F14"/>
  <c r="E17"/>
  <c r="G17" s="1"/>
  <c r="F18"/>
  <c r="E21"/>
  <c r="G21" s="1"/>
  <c r="F22"/>
  <c r="E25"/>
  <c r="G25" s="1"/>
  <c r="F26"/>
  <c r="E29"/>
  <c r="G29" s="1"/>
  <c r="F30"/>
  <c r="E33"/>
  <c r="G33" s="1"/>
  <c r="F34"/>
  <c r="E37"/>
  <c r="G37" s="1"/>
  <c r="F38"/>
  <c r="D41"/>
  <c r="E14"/>
  <c r="E18"/>
  <c r="E22"/>
  <c r="E26"/>
  <c r="E30"/>
  <c r="E34"/>
  <c r="E38"/>
  <c r="G38" s="1"/>
  <c r="G34" l="1"/>
  <c r="G26"/>
  <c r="G30"/>
  <c r="G22"/>
  <c r="G18"/>
  <c r="F41"/>
  <c r="G14"/>
  <c r="E41"/>
  <c r="G13"/>
  <c r="G5"/>
  <c r="E8"/>
  <c r="G4"/>
  <c r="G8" l="1"/>
  <c r="G41"/>
  <c r="B45" l="1"/>
  <c r="D45" s="1"/>
  <c r="D47" s="1"/>
  <c r="D49" s="1"/>
  <c r="D51" l="1"/>
</calcChain>
</file>

<file path=xl/sharedStrings.xml><?xml version="1.0" encoding="utf-8"?>
<sst xmlns="http://schemas.openxmlformats.org/spreadsheetml/2006/main" count="61" uniqueCount="32">
  <si>
    <t>Должность</t>
  </si>
  <si>
    <t xml:space="preserve">ИТОГО: з/плата с надбавками в месяц </t>
  </si>
  <si>
    <t>МП к отпуску 2 оклада</t>
  </si>
  <si>
    <t>Р/К, 30%</t>
  </si>
  <si>
    <t>ДВ, за стаж,30%</t>
  </si>
  <si>
    <t>Директор</t>
  </si>
  <si>
    <t>Главный бухгалтер</t>
  </si>
  <si>
    <t>ИТОГО:</t>
  </si>
  <si>
    <t>р/к, 30%</t>
  </si>
  <si>
    <t>за стаж,30%</t>
  </si>
  <si>
    <t>Главный специалист</t>
  </si>
  <si>
    <t>Начальник отдела</t>
  </si>
  <si>
    <t>Всего</t>
  </si>
  <si>
    <t>ежем.фонд зпл</t>
  </si>
  <si>
    <t>мес.</t>
  </si>
  <si>
    <t>ФОТ</t>
  </si>
  <si>
    <t>Начисления</t>
  </si>
  <si>
    <t>Зам.директора</t>
  </si>
  <si>
    <t xml:space="preserve">оклад </t>
  </si>
  <si>
    <t>оклад</t>
  </si>
  <si>
    <t>Ведущий специалист</t>
  </si>
  <si>
    <t>Надбавки</t>
  </si>
  <si>
    <t xml:space="preserve">качество выпол.работ, 180 % </t>
  </si>
  <si>
    <t xml:space="preserve">Надбавки </t>
  </si>
  <si>
    <t>№п/п</t>
  </si>
  <si>
    <t>Заместитель начальника отдела</t>
  </si>
  <si>
    <t xml:space="preserve">качество выпол.работ, 332,5 % </t>
  </si>
  <si>
    <t>Итого за 12 мес.:</t>
  </si>
  <si>
    <t>Итого ФОТ с начислениями</t>
  </si>
  <si>
    <t>ФОТ +мат.пом.2024 год:</t>
  </si>
  <si>
    <t xml:space="preserve">материальная помощь : </t>
  </si>
  <si>
    <t>Расчет расходов на оплату труда 2024 год МУ "БГАЖЦ" с увеличением на 4,5 % с 01.10.2024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</si>
</sst>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.000"/>
  </numFmts>
  <fonts count="9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/>
    <xf numFmtId="164" fontId="2" fillId="0" borderId="2" xfId="0" applyNumberFormat="1" applyFont="1" applyBorder="1"/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/>
    <xf numFmtId="0" fontId="2" fillId="0" borderId="2" xfId="0" applyFont="1" applyBorder="1"/>
    <xf numFmtId="0" fontId="1" fillId="0" borderId="2" xfId="0" applyFont="1" applyBorder="1"/>
    <xf numFmtId="4" fontId="6" fillId="2" borderId="2" xfId="0" applyNumberFormat="1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wrapText="1"/>
    </xf>
    <xf numFmtId="4" fontId="8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164" fontId="2" fillId="0" borderId="0" xfId="0" applyNumberFormat="1" applyFont="1"/>
    <xf numFmtId="4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wrapText="1"/>
    </xf>
    <xf numFmtId="2" fontId="2" fillId="0" borderId="0" xfId="0" applyNumberFormat="1" applyFont="1"/>
    <xf numFmtId="165" fontId="2" fillId="0" borderId="0" xfId="0" applyNumberFormat="1" applyFont="1"/>
    <xf numFmtId="4" fontId="2" fillId="0" borderId="0" xfId="0" applyNumberFormat="1" applyFont="1"/>
    <xf numFmtId="4" fontId="1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2" fillId="0" borderId="2" xfId="0" applyFont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99FF"/>
      <color rgb="FFFFCCFF"/>
      <color rgb="FF66FF33"/>
      <color rgb="FF66FFFF"/>
      <color rgb="FF00FF99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topLeftCell="A16" workbookViewId="0">
      <selection activeCell="F47" sqref="F47:G47"/>
    </sheetView>
  </sheetViews>
  <sheetFormatPr defaultRowHeight="15"/>
  <cols>
    <col min="1" max="1" width="5.42578125" style="1" customWidth="1"/>
    <col min="2" max="2" width="26" style="1" customWidth="1"/>
    <col min="3" max="3" width="19" style="1" customWidth="1"/>
    <col min="4" max="4" width="23.42578125" style="1" customWidth="1"/>
    <col min="5" max="5" width="17.42578125" style="1" customWidth="1"/>
    <col min="6" max="6" width="20.7109375" style="1" customWidth="1"/>
    <col min="7" max="7" width="19.7109375" style="1" customWidth="1"/>
    <col min="8" max="8" width="18.5703125" style="1" customWidth="1"/>
    <col min="9" max="9" width="14.7109375" style="1" customWidth="1"/>
    <col min="10" max="10" width="12.28515625" style="1" customWidth="1"/>
    <col min="11" max="11" width="14.42578125" style="1" customWidth="1"/>
    <col min="12" max="12" width="9.140625" style="1"/>
    <col min="13" max="13" width="16.140625" style="1" customWidth="1"/>
    <col min="14" max="14" width="9.140625" style="1"/>
    <col min="15" max="15" width="12.28515625" style="1" customWidth="1"/>
    <col min="16" max="16384" width="9.140625" style="1"/>
  </cols>
  <sheetData>
    <row r="1" spans="1:13">
      <c r="B1" s="59" t="s">
        <v>31</v>
      </c>
      <c r="C1" s="59"/>
      <c r="D1" s="59"/>
      <c r="E1" s="59"/>
      <c r="F1" s="59"/>
      <c r="G1" s="59"/>
      <c r="H1" s="59"/>
    </row>
    <row r="2" spans="1:13" ht="15" customHeight="1">
      <c r="A2" s="60" t="s">
        <v>24</v>
      </c>
      <c r="B2" s="61" t="s">
        <v>0</v>
      </c>
      <c r="C2" s="61" t="s">
        <v>19</v>
      </c>
      <c r="D2" s="62" t="s">
        <v>21</v>
      </c>
      <c r="E2" s="63"/>
      <c r="F2" s="63"/>
      <c r="G2" s="64" t="s">
        <v>1</v>
      </c>
      <c r="H2" s="66" t="s">
        <v>2</v>
      </c>
    </row>
    <row r="3" spans="1:13" ht="25.5">
      <c r="A3" s="60"/>
      <c r="B3" s="61"/>
      <c r="C3" s="61"/>
      <c r="D3" s="42" t="s">
        <v>22</v>
      </c>
      <c r="E3" s="42" t="s">
        <v>3</v>
      </c>
      <c r="F3" s="42" t="s">
        <v>4</v>
      </c>
      <c r="G3" s="65"/>
      <c r="H3" s="66"/>
      <c r="K3" s="40"/>
      <c r="M3" s="39"/>
    </row>
    <row r="4" spans="1:13" ht="15.75">
      <c r="A4" s="19">
        <v>1</v>
      </c>
      <c r="B4" s="29" t="s">
        <v>5</v>
      </c>
      <c r="C4" s="21">
        <v>25089</v>
      </c>
      <c r="D4" s="21">
        <f>C4*180%</f>
        <v>45160.200000000004</v>
      </c>
      <c r="E4" s="21">
        <f>(C4+D4)*30%</f>
        <v>21074.760000000002</v>
      </c>
      <c r="F4" s="21">
        <f>(C4+D4)*30%</f>
        <v>21074.760000000002</v>
      </c>
      <c r="G4" s="22">
        <f>C4+D4+E4+F4</f>
        <v>112398.72000000003</v>
      </c>
      <c r="H4" s="21">
        <f>C4*2</f>
        <v>50178</v>
      </c>
      <c r="I4" s="34"/>
      <c r="J4" s="36"/>
      <c r="K4" s="40"/>
      <c r="M4" s="37"/>
    </row>
    <row r="5" spans="1:13" ht="15.75">
      <c r="A5" s="19">
        <v>2</v>
      </c>
      <c r="B5" s="29" t="s">
        <v>6</v>
      </c>
      <c r="C5" s="21">
        <v>18300</v>
      </c>
      <c r="D5" s="21">
        <f>C5*180%</f>
        <v>32940</v>
      </c>
      <c r="E5" s="21">
        <f>(C5+D5)*30%</f>
        <v>15372</v>
      </c>
      <c r="F5" s="21">
        <f>(C5+D5)*30%</f>
        <v>15372</v>
      </c>
      <c r="G5" s="22">
        <f>C5+D5+E5+F5</f>
        <v>81984</v>
      </c>
      <c r="H5" s="21">
        <f>C5*2</f>
        <v>36600</v>
      </c>
      <c r="I5" s="34"/>
      <c r="J5" s="36"/>
      <c r="K5" s="40"/>
      <c r="M5" s="37"/>
    </row>
    <row r="6" spans="1:13" ht="15.75">
      <c r="A6" s="19">
        <v>3</v>
      </c>
      <c r="B6" s="2" t="s">
        <v>17</v>
      </c>
      <c r="C6" s="21">
        <v>18655</v>
      </c>
      <c r="D6" s="21">
        <f>C6*180%</f>
        <v>33579</v>
      </c>
      <c r="E6" s="21">
        <f>(C6+D6)*30%</f>
        <v>15670.199999999999</v>
      </c>
      <c r="F6" s="21">
        <f>(C6+D6)*30%</f>
        <v>15670.199999999999</v>
      </c>
      <c r="G6" s="22">
        <f>C6+D6+E6+F6</f>
        <v>83574.399999999994</v>
      </c>
      <c r="H6" s="21">
        <f>C6*2</f>
        <v>37310</v>
      </c>
      <c r="I6" s="34"/>
      <c r="J6" s="36"/>
      <c r="K6" s="40"/>
      <c r="M6" s="37"/>
    </row>
    <row r="7" spans="1:13" ht="15.75">
      <c r="A7" s="19">
        <v>4</v>
      </c>
      <c r="B7" s="2" t="s">
        <v>17</v>
      </c>
      <c r="C7" s="21">
        <v>18300</v>
      </c>
      <c r="D7" s="21">
        <f>C7*180%</f>
        <v>32940</v>
      </c>
      <c r="E7" s="21">
        <f>(C7+D7)*30%</f>
        <v>15372</v>
      </c>
      <c r="F7" s="21">
        <f>(C7+D7)*30%</f>
        <v>15372</v>
      </c>
      <c r="G7" s="22">
        <f>C7+D7+E7+F7</f>
        <v>81984</v>
      </c>
      <c r="H7" s="21">
        <f>C7*2</f>
        <v>36600</v>
      </c>
      <c r="I7" s="34"/>
      <c r="J7" s="36"/>
      <c r="K7" s="40"/>
      <c r="M7" s="37"/>
    </row>
    <row r="8" spans="1:13" ht="15.75">
      <c r="A8" s="19"/>
      <c r="B8" s="15" t="s">
        <v>7</v>
      </c>
      <c r="C8" s="23">
        <f>SUM(C4:C7)</f>
        <v>80344</v>
      </c>
      <c r="D8" s="23">
        <f>SUM(D4:D7)</f>
        <v>144619.20000000001</v>
      </c>
      <c r="E8" s="23">
        <f>SUM(E4:E7)</f>
        <v>67488.959999999992</v>
      </c>
      <c r="F8" s="23">
        <f>SUM(F4:F7)</f>
        <v>67488.959999999992</v>
      </c>
      <c r="G8" s="22">
        <f>SUM(G4:G7)</f>
        <v>359941.12</v>
      </c>
      <c r="H8" s="22">
        <f>H4+H5+H6+H7</f>
        <v>160688</v>
      </c>
      <c r="I8" s="36"/>
      <c r="J8" s="36"/>
      <c r="K8" s="40"/>
      <c r="M8" s="37"/>
    </row>
    <row r="9" spans="1:13">
      <c r="B9" s="11"/>
      <c r="C9" s="12"/>
      <c r="D9" s="12"/>
      <c r="E9" s="12"/>
      <c r="F9" s="12"/>
      <c r="G9" s="12"/>
      <c r="H9" s="12"/>
      <c r="K9" s="40"/>
      <c r="M9" s="38"/>
    </row>
    <row r="10" spans="1:13">
      <c r="B10" s="13"/>
      <c r="C10" s="14"/>
      <c r="D10" s="14"/>
      <c r="E10" s="14"/>
      <c r="F10" s="14"/>
      <c r="G10" s="14"/>
      <c r="H10" s="14"/>
      <c r="K10" s="40"/>
    </row>
    <row r="11" spans="1:13" ht="15" customHeight="1">
      <c r="A11" s="50" t="s">
        <v>24</v>
      </c>
      <c r="B11" s="52" t="s">
        <v>0</v>
      </c>
      <c r="C11" s="52" t="s">
        <v>18</v>
      </c>
      <c r="D11" s="54" t="s">
        <v>23</v>
      </c>
      <c r="E11" s="55"/>
      <c r="F11" s="56"/>
      <c r="G11" s="57" t="s">
        <v>1</v>
      </c>
      <c r="H11" s="49" t="s">
        <v>2</v>
      </c>
      <c r="K11" s="36"/>
    </row>
    <row r="12" spans="1:13" ht="25.5">
      <c r="A12" s="51"/>
      <c r="B12" s="53"/>
      <c r="C12" s="53"/>
      <c r="D12" s="28" t="s">
        <v>26</v>
      </c>
      <c r="E12" s="28" t="s">
        <v>8</v>
      </c>
      <c r="F12" s="28" t="s">
        <v>9</v>
      </c>
      <c r="G12" s="58"/>
      <c r="H12" s="49"/>
    </row>
    <row r="13" spans="1:13" ht="15.75">
      <c r="A13" s="19">
        <v>5</v>
      </c>
      <c r="B13" s="29" t="s">
        <v>11</v>
      </c>
      <c r="C13" s="21">
        <v>11190</v>
      </c>
      <c r="D13" s="24">
        <f>C13*332.5%</f>
        <v>37206.75</v>
      </c>
      <c r="E13" s="24">
        <f>(C13+D13)*30%</f>
        <v>14519.025</v>
      </c>
      <c r="F13" s="24">
        <f>(C13+D13)*30%</f>
        <v>14519.025</v>
      </c>
      <c r="G13" s="25">
        <f t="shared" ref="G13:G40" si="0">C13+D13+E13+F13</f>
        <v>77434.8</v>
      </c>
      <c r="H13" s="26">
        <f>C13*2</f>
        <v>22380</v>
      </c>
    </row>
    <row r="14" spans="1:13" ht="15.75">
      <c r="A14" s="19">
        <v>6</v>
      </c>
      <c r="B14" s="29" t="s">
        <v>11</v>
      </c>
      <c r="C14" s="21">
        <v>11190</v>
      </c>
      <c r="D14" s="24">
        <f t="shared" ref="D14:D40" si="1">C14*332.5%</f>
        <v>37206.75</v>
      </c>
      <c r="E14" s="24">
        <f t="shared" ref="E14:E40" si="2">(C14+D14)*30%</f>
        <v>14519.025</v>
      </c>
      <c r="F14" s="24">
        <f t="shared" ref="F14:F40" si="3">(C14+D14)*30%</f>
        <v>14519.025</v>
      </c>
      <c r="G14" s="25">
        <f t="shared" si="0"/>
        <v>77434.8</v>
      </c>
      <c r="H14" s="26">
        <f>C14*2</f>
        <v>22380</v>
      </c>
    </row>
    <row r="15" spans="1:13" ht="15.75">
      <c r="A15" s="19">
        <v>7</v>
      </c>
      <c r="B15" s="29" t="s">
        <v>11</v>
      </c>
      <c r="C15" s="21">
        <v>11190</v>
      </c>
      <c r="D15" s="24">
        <f t="shared" si="1"/>
        <v>37206.75</v>
      </c>
      <c r="E15" s="24">
        <f t="shared" si="2"/>
        <v>14519.025</v>
      </c>
      <c r="F15" s="24">
        <f t="shared" si="3"/>
        <v>14519.025</v>
      </c>
      <c r="G15" s="25">
        <f t="shared" si="0"/>
        <v>77434.8</v>
      </c>
      <c r="H15" s="26">
        <f>C15*2</f>
        <v>22380</v>
      </c>
      <c r="J15" s="36"/>
    </row>
    <row r="16" spans="1:13" ht="15.75">
      <c r="A16" s="19">
        <v>8</v>
      </c>
      <c r="B16" s="29" t="s">
        <v>11</v>
      </c>
      <c r="C16" s="21">
        <v>11190</v>
      </c>
      <c r="D16" s="24">
        <f t="shared" si="1"/>
        <v>37206.75</v>
      </c>
      <c r="E16" s="24">
        <f t="shared" si="2"/>
        <v>14519.025</v>
      </c>
      <c r="F16" s="24">
        <f t="shared" si="3"/>
        <v>14519.025</v>
      </c>
      <c r="G16" s="25">
        <f t="shared" si="0"/>
        <v>77434.8</v>
      </c>
      <c r="H16" s="26">
        <f>C16*2</f>
        <v>22380</v>
      </c>
    </row>
    <row r="17" spans="1:9" ht="15.75">
      <c r="A17" s="19">
        <v>9</v>
      </c>
      <c r="B17" s="29" t="s">
        <v>25</v>
      </c>
      <c r="C17" s="21">
        <v>10467</v>
      </c>
      <c r="D17" s="24">
        <f t="shared" si="1"/>
        <v>34802.775000000001</v>
      </c>
      <c r="E17" s="24">
        <f t="shared" si="2"/>
        <v>13580.932500000001</v>
      </c>
      <c r="F17" s="24">
        <f t="shared" si="3"/>
        <v>13580.932500000001</v>
      </c>
      <c r="G17" s="25">
        <f t="shared" si="0"/>
        <v>72431.64</v>
      </c>
      <c r="H17" s="26">
        <f t="shared" ref="H17:H40" si="4">C17*2</f>
        <v>20934</v>
      </c>
    </row>
    <row r="18" spans="1:9" ht="15.75">
      <c r="A18" s="19">
        <v>10</v>
      </c>
      <c r="B18" s="42" t="s">
        <v>10</v>
      </c>
      <c r="C18" s="24">
        <v>10025</v>
      </c>
      <c r="D18" s="24">
        <f t="shared" si="1"/>
        <v>33333.125</v>
      </c>
      <c r="E18" s="24">
        <f t="shared" si="2"/>
        <v>13007.4375</v>
      </c>
      <c r="F18" s="24">
        <f t="shared" si="3"/>
        <v>13007.4375</v>
      </c>
      <c r="G18" s="25">
        <f t="shared" si="0"/>
        <v>69373</v>
      </c>
      <c r="H18" s="26">
        <f t="shared" si="4"/>
        <v>20050</v>
      </c>
      <c r="I18" s="34"/>
    </row>
    <row r="19" spans="1:9" ht="15.75">
      <c r="A19" s="19">
        <v>11</v>
      </c>
      <c r="B19" s="42" t="s">
        <v>10</v>
      </c>
      <c r="C19" s="24">
        <v>10025</v>
      </c>
      <c r="D19" s="24">
        <f t="shared" si="1"/>
        <v>33333.125</v>
      </c>
      <c r="E19" s="24">
        <f t="shared" si="2"/>
        <v>13007.4375</v>
      </c>
      <c r="F19" s="24">
        <f t="shared" si="3"/>
        <v>13007.4375</v>
      </c>
      <c r="G19" s="25">
        <f t="shared" si="0"/>
        <v>69373</v>
      </c>
      <c r="H19" s="26">
        <f t="shared" si="4"/>
        <v>20050</v>
      </c>
      <c r="I19" s="34"/>
    </row>
    <row r="20" spans="1:9" ht="15.75">
      <c r="A20" s="19">
        <v>12</v>
      </c>
      <c r="B20" s="42" t="s">
        <v>10</v>
      </c>
      <c r="C20" s="24">
        <v>10025</v>
      </c>
      <c r="D20" s="24">
        <f t="shared" si="1"/>
        <v>33333.125</v>
      </c>
      <c r="E20" s="24">
        <f t="shared" si="2"/>
        <v>13007.4375</v>
      </c>
      <c r="F20" s="24">
        <f t="shared" si="3"/>
        <v>13007.4375</v>
      </c>
      <c r="G20" s="25">
        <f t="shared" si="0"/>
        <v>69373</v>
      </c>
      <c r="H20" s="26">
        <f t="shared" si="4"/>
        <v>20050</v>
      </c>
      <c r="I20" s="34"/>
    </row>
    <row r="21" spans="1:9" ht="15.75">
      <c r="A21" s="19">
        <v>13</v>
      </c>
      <c r="B21" s="42" t="s">
        <v>10</v>
      </c>
      <c r="C21" s="24">
        <v>10025</v>
      </c>
      <c r="D21" s="24">
        <f t="shared" si="1"/>
        <v>33333.125</v>
      </c>
      <c r="E21" s="24">
        <f t="shared" si="2"/>
        <v>13007.4375</v>
      </c>
      <c r="F21" s="24">
        <f t="shared" si="3"/>
        <v>13007.4375</v>
      </c>
      <c r="G21" s="25">
        <f t="shared" si="0"/>
        <v>69373</v>
      </c>
      <c r="H21" s="26">
        <f t="shared" si="4"/>
        <v>20050</v>
      </c>
      <c r="I21" s="34"/>
    </row>
    <row r="22" spans="1:9" ht="15.75">
      <c r="A22" s="19">
        <v>14</v>
      </c>
      <c r="B22" s="42" t="s">
        <v>10</v>
      </c>
      <c r="C22" s="24">
        <v>10025</v>
      </c>
      <c r="D22" s="24">
        <f>C22*332.5%</f>
        <v>33333.125</v>
      </c>
      <c r="E22" s="24">
        <f t="shared" si="2"/>
        <v>13007.4375</v>
      </c>
      <c r="F22" s="24">
        <f t="shared" si="3"/>
        <v>13007.4375</v>
      </c>
      <c r="G22" s="25">
        <f t="shared" si="0"/>
        <v>69373</v>
      </c>
      <c r="H22" s="26">
        <f t="shared" si="4"/>
        <v>20050</v>
      </c>
      <c r="I22" s="34"/>
    </row>
    <row r="23" spans="1:9" ht="15.75">
      <c r="A23" s="19">
        <v>15</v>
      </c>
      <c r="B23" s="29" t="s">
        <v>10</v>
      </c>
      <c r="C23" s="24">
        <v>10025</v>
      </c>
      <c r="D23" s="24">
        <f t="shared" si="1"/>
        <v>33333.125</v>
      </c>
      <c r="E23" s="24">
        <f t="shared" si="2"/>
        <v>13007.4375</v>
      </c>
      <c r="F23" s="24">
        <f t="shared" si="3"/>
        <v>13007.4375</v>
      </c>
      <c r="G23" s="25">
        <f t="shared" si="0"/>
        <v>69373</v>
      </c>
      <c r="H23" s="26">
        <f t="shared" si="4"/>
        <v>20050</v>
      </c>
      <c r="I23" s="34"/>
    </row>
    <row r="24" spans="1:9" ht="15.75">
      <c r="A24" s="19">
        <v>16</v>
      </c>
      <c r="B24" s="29" t="s">
        <v>20</v>
      </c>
      <c r="C24" s="21">
        <v>9217</v>
      </c>
      <c r="D24" s="24">
        <f t="shared" si="1"/>
        <v>30646.525000000001</v>
      </c>
      <c r="E24" s="24">
        <f t="shared" si="2"/>
        <v>11959.057500000001</v>
      </c>
      <c r="F24" s="24">
        <f t="shared" si="3"/>
        <v>11959.057500000001</v>
      </c>
      <c r="G24" s="25">
        <f t="shared" si="0"/>
        <v>63781.640000000007</v>
      </c>
      <c r="H24" s="26">
        <f t="shared" si="4"/>
        <v>18434</v>
      </c>
      <c r="I24" s="34"/>
    </row>
    <row r="25" spans="1:9" ht="15.75">
      <c r="A25" s="19">
        <v>17</v>
      </c>
      <c r="B25" s="29" t="s">
        <v>20</v>
      </c>
      <c r="C25" s="21">
        <v>9217</v>
      </c>
      <c r="D25" s="24">
        <f t="shared" si="1"/>
        <v>30646.525000000001</v>
      </c>
      <c r="E25" s="24">
        <f t="shared" si="2"/>
        <v>11959.057500000001</v>
      </c>
      <c r="F25" s="24">
        <f t="shared" si="3"/>
        <v>11959.057500000001</v>
      </c>
      <c r="G25" s="25">
        <f t="shared" si="0"/>
        <v>63781.640000000007</v>
      </c>
      <c r="H25" s="26">
        <f t="shared" si="4"/>
        <v>18434</v>
      </c>
      <c r="I25" s="34"/>
    </row>
    <row r="26" spans="1:9" ht="15.75">
      <c r="A26" s="19">
        <v>18</v>
      </c>
      <c r="B26" s="29" t="s">
        <v>20</v>
      </c>
      <c r="C26" s="21">
        <v>9217</v>
      </c>
      <c r="D26" s="24">
        <f t="shared" si="1"/>
        <v>30646.525000000001</v>
      </c>
      <c r="E26" s="24">
        <f t="shared" si="2"/>
        <v>11959.057500000001</v>
      </c>
      <c r="F26" s="24">
        <f t="shared" si="3"/>
        <v>11959.057500000001</v>
      </c>
      <c r="G26" s="25">
        <f t="shared" si="0"/>
        <v>63781.640000000007</v>
      </c>
      <c r="H26" s="26">
        <f t="shared" si="4"/>
        <v>18434</v>
      </c>
      <c r="I26" s="34"/>
    </row>
    <row r="27" spans="1:9" ht="15.75">
      <c r="A27" s="19">
        <v>19</v>
      </c>
      <c r="B27" s="29" t="s">
        <v>20</v>
      </c>
      <c r="C27" s="21">
        <v>9217</v>
      </c>
      <c r="D27" s="24">
        <f t="shared" si="1"/>
        <v>30646.525000000001</v>
      </c>
      <c r="E27" s="24">
        <f t="shared" si="2"/>
        <v>11959.057500000001</v>
      </c>
      <c r="F27" s="24">
        <f t="shared" si="3"/>
        <v>11959.057500000001</v>
      </c>
      <c r="G27" s="25">
        <f t="shared" si="0"/>
        <v>63781.640000000007</v>
      </c>
      <c r="H27" s="26">
        <f t="shared" si="4"/>
        <v>18434</v>
      </c>
      <c r="I27" s="34"/>
    </row>
    <row r="28" spans="1:9" ht="15.75">
      <c r="A28" s="19">
        <v>20</v>
      </c>
      <c r="B28" s="29" t="s">
        <v>20</v>
      </c>
      <c r="C28" s="21">
        <v>9217</v>
      </c>
      <c r="D28" s="24">
        <f t="shared" si="1"/>
        <v>30646.525000000001</v>
      </c>
      <c r="E28" s="24">
        <f t="shared" si="2"/>
        <v>11959.057500000001</v>
      </c>
      <c r="F28" s="24">
        <f t="shared" si="3"/>
        <v>11959.057500000001</v>
      </c>
      <c r="G28" s="25">
        <f t="shared" si="0"/>
        <v>63781.640000000007</v>
      </c>
      <c r="H28" s="26">
        <f t="shared" si="4"/>
        <v>18434</v>
      </c>
      <c r="I28" s="34"/>
    </row>
    <row r="29" spans="1:9" ht="15.75">
      <c r="A29" s="19">
        <v>21</v>
      </c>
      <c r="B29" s="29" t="s">
        <v>20</v>
      </c>
      <c r="C29" s="21">
        <v>9217</v>
      </c>
      <c r="D29" s="24">
        <f t="shared" si="1"/>
        <v>30646.525000000001</v>
      </c>
      <c r="E29" s="24">
        <f t="shared" si="2"/>
        <v>11959.057500000001</v>
      </c>
      <c r="F29" s="24">
        <f t="shared" si="3"/>
        <v>11959.057500000001</v>
      </c>
      <c r="G29" s="25">
        <f t="shared" si="0"/>
        <v>63781.640000000007</v>
      </c>
      <c r="H29" s="26">
        <f t="shared" si="4"/>
        <v>18434</v>
      </c>
      <c r="I29" s="34"/>
    </row>
    <row r="30" spans="1:9" ht="15.75">
      <c r="A30" s="19">
        <v>22</v>
      </c>
      <c r="B30" s="29" t="s">
        <v>20</v>
      </c>
      <c r="C30" s="21">
        <v>9217</v>
      </c>
      <c r="D30" s="24">
        <f t="shared" si="1"/>
        <v>30646.525000000001</v>
      </c>
      <c r="E30" s="24">
        <f t="shared" si="2"/>
        <v>11959.057500000001</v>
      </c>
      <c r="F30" s="24">
        <f t="shared" si="3"/>
        <v>11959.057500000001</v>
      </c>
      <c r="G30" s="25">
        <f t="shared" si="0"/>
        <v>63781.640000000007</v>
      </c>
      <c r="H30" s="26">
        <f t="shared" si="4"/>
        <v>18434</v>
      </c>
      <c r="I30" s="34"/>
    </row>
    <row r="31" spans="1:9" ht="15.75">
      <c r="A31" s="19">
        <v>23</v>
      </c>
      <c r="B31" s="29" t="s">
        <v>20</v>
      </c>
      <c r="C31" s="21">
        <v>9217</v>
      </c>
      <c r="D31" s="24">
        <f t="shared" si="1"/>
        <v>30646.525000000001</v>
      </c>
      <c r="E31" s="24">
        <f t="shared" si="2"/>
        <v>11959.057500000001</v>
      </c>
      <c r="F31" s="24">
        <f t="shared" si="3"/>
        <v>11959.057500000001</v>
      </c>
      <c r="G31" s="25">
        <f t="shared" si="0"/>
        <v>63781.640000000007</v>
      </c>
      <c r="H31" s="26">
        <f t="shared" si="4"/>
        <v>18434</v>
      </c>
      <c r="I31" s="34"/>
    </row>
    <row r="32" spans="1:9" ht="15.75">
      <c r="A32" s="19">
        <v>24</v>
      </c>
      <c r="B32" s="29" t="s">
        <v>20</v>
      </c>
      <c r="C32" s="21">
        <v>9217</v>
      </c>
      <c r="D32" s="24">
        <f t="shared" si="1"/>
        <v>30646.525000000001</v>
      </c>
      <c r="E32" s="24">
        <f t="shared" si="2"/>
        <v>11959.057500000001</v>
      </c>
      <c r="F32" s="24">
        <f t="shared" si="3"/>
        <v>11959.057500000001</v>
      </c>
      <c r="G32" s="25">
        <f t="shared" si="0"/>
        <v>63781.640000000007</v>
      </c>
      <c r="H32" s="26">
        <f t="shared" si="4"/>
        <v>18434</v>
      </c>
      <c r="I32" s="34"/>
    </row>
    <row r="33" spans="1:9" ht="15.75">
      <c r="A33" s="19">
        <v>25</v>
      </c>
      <c r="B33" s="29" t="s">
        <v>20</v>
      </c>
      <c r="C33" s="21">
        <v>9217</v>
      </c>
      <c r="D33" s="24">
        <f t="shared" si="1"/>
        <v>30646.525000000001</v>
      </c>
      <c r="E33" s="24">
        <f t="shared" si="2"/>
        <v>11959.057500000001</v>
      </c>
      <c r="F33" s="24">
        <f t="shared" si="3"/>
        <v>11959.057500000001</v>
      </c>
      <c r="G33" s="25">
        <f t="shared" si="0"/>
        <v>63781.640000000007</v>
      </c>
      <c r="H33" s="26">
        <f t="shared" si="4"/>
        <v>18434</v>
      </c>
      <c r="I33" s="34"/>
    </row>
    <row r="34" spans="1:9" ht="15.75">
      <c r="A34" s="19">
        <v>26</v>
      </c>
      <c r="B34" s="29" t="s">
        <v>20</v>
      </c>
      <c r="C34" s="21">
        <v>9217</v>
      </c>
      <c r="D34" s="24">
        <f t="shared" si="1"/>
        <v>30646.525000000001</v>
      </c>
      <c r="E34" s="24">
        <f t="shared" si="2"/>
        <v>11959.057500000001</v>
      </c>
      <c r="F34" s="24">
        <f t="shared" si="3"/>
        <v>11959.057500000001</v>
      </c>
      <c r="G34" s="25">
        <f t="shared" si="0"/>
        <v>63781.640000000007</v>
      </c>
      <c r="H34" s="26">
        <f t="shared" si="4"/>
        <v>18434</v>
      </c>
      <c r="I34" s="34"/>
    </row>
    <row r="35" spans="1:9" ht="15.75">
      <c r="A35" s="19">
        <v>27</v>
      </c>
      <c r="B35" s="29" t="s">
        <v>20</v>
      </c>
      <c r="C35" s="21">
        <v>9217</v>
      </c>
      <c r="D35" s="24">
        <f t="shared" si="1"/>
        <v>30646.525000000001</v>
      </c>
      <c r="E35" s="24">
        <f t="shared" si="2"/>
        <v>11959.057500000001</v>
      </c>
      <c r="F35" s="24">
        <f t="shared" si="3"/>
        <v>11959.057500000001</v>
      </c>
      <c r="G35" s="25">
        <f t="shared" si="0"/>
        <v>63781.640000000007</v>
      </c>
      <c r="H35" s="26">
        <f t="shared" si="4"/>
        <v>18434</v>
      </c>
      <c r="I35" s="34"/>
    </row>
    <row r="36" spans="1:9" ht="15.75">
      <c r="A36" s="19">
        <v>28</v>
      </c>
      <c r="B36" s="29" t="s">
        <v>20</v>
      </c>
      <c r="C36" s="21">
        <v>9217</v>
      </c>
      <c r="D36" s="24">
        <f t="shared" si="1"/>
        <v>30646.525000000001</v>
      </c>
      <c r="E36" s="24">
        <f t="shared" si="2"/>
        <v>11959.057500000001</v>
      </c>
      <c r="F36" s="24">
        <f t="shared" si="3"/>
        <v>11959.057500000001</v>
      </c>
      <c r="G36" s="25">
        <f t="shared" si="0"/>
        <v>63781.640000000007</v>
      </c>
      <c r="H36" s="26">
        <f t="shared" si="4"/>
        <v>18434</v>
      </c>
      <c r="I36" s="34"/>
    </row>
    <row r="37" spans="1:9" ht="15.75">
      <c r="A37" s="19">
        <v>29</v>
      </c>
      <c r="B37" s="29" t="s">
        <v>20</v>
      </c>
      <c r="C37" s="21">
        <v>9217</v>
      </c>
      <c r="D37" s="24">
        <f t="shared" si="1"/>
        <v>30646.525000000001</v>
      </c>
      <c r="E37" s="24">
        <f t="shared" si="2"/>
        <v>11959.057500000001</v>
      </c>
      <c r="F37" s="24">
        <f t="shared" si="3"/>
        <v>11959.057500000001</v>
      </c>
      <c r="G37" s="25">
        <f t="shared" si="0"/>
        <v>63781.640000000007</v>
      </c>
      <c r="H37" s="26">
        <f t="shared" si="4"/>
        <v>18434</v>
      </c>
      <c r="I37" s="34"/>
    </row>
    <row r="38" spans="1:9" ht="15.75">
      <c r="A38" s="19">
        <v>30</v>
      </c>
      <c r="B38" s="29" t="s">
        <v>20</v>
      </c>
      <c r="C38" s="21">
        <v>9217</v>
      </c>
      <c r="D38" s="24">
        <f t="shared" si="1"/>
        <v>30646.525000000001</v>
      </c>
      <c r="E38" s="24">
        <f t="shared" si="2"/>
        <v>11959.057500000001</v>
      </c>
      <c r="F38" s="24">
        <f t="shared" si="3"/>
        <v>11959.057500000001</v>
      </c>
      <c r="G38" s="25">
        <f t="shared" si="0"/>
        <v>63781.640000000007</v>
      </c>
      <c r="H38" s="26">
        <f t="shared" si="4"/>
        <v>18434</v>
      </c>
      <c r="I38" s="34"/>
    </row>
    <row r="39" spans="1:9" ht="15.75">
      <c r="A39" s="19">
        <v>31</v>
      </c>
      <c r="B39" s="29" t="s">
        <v>20</v>
      </c>
      <c r="C39" s="21">
        <v>9217</v>
      </c>
      <c r="D39" s="24">
        <f t="shared" si="1"/>
        <v>30646.525000000001</v>
      </c>
      <c r="E39" s="24">
        <f t="shared" si="2"/>
        <v>11959.057500000001</v>
      </c>
      <c r="F39" s="24">
        <f t="shared" si="3"/>
        <v>11959.057500000001</v>
      </c>
      <c r="G39" s="25">
        <f t="shared" si="0"/>
        <v>63781.640000000007</v>
      </c>
      <c r="H39" s="26">
        <f t="shared" si="4"/>
        <v>18434</v>
      </c>
      <c r="I39" s="34"/>
    </row>
    <row r="40" spans="1:9" ht="15.75">
      <c r="A40" s="19">
        <v>32</v>
      </c>
      <c r="B40" s="29" t="s">
        <v>20</v>
      </c>
      <c r="C40" s="21">
        <v>9217</v>
      </c>
      <c r="D40" s="24">
        <f t="shared" si="1"/>
        <v>30646.525000000001</v>
      </c>
      <c r="E40" s="24">
        <f t="shared" si="2"/>
        <v>11959.057500000001</v>
      </c>
      <c r="F40" s="24">
        <f t="shared" si="3"/>
        <v>11959.057500000001</v>
      </c>
      <c r="G40" s="25">
        <f t="shared" si="0"/>
        <v>63781.640000000007</v>
      </c>
      <c r="H40" s="26">
        <f t="shared" si="4"/>
        <v>18434</v>
      </c>
      <c r="I40" s="34"/>
    </row>
    <row r="41" spans="1:9" s="4" customFormat="1" ht="15.75">
      <c r="A41" s="20"/>
      <c r="B41" s="3" t="s">
        <v>12</v>
      </c>
      <c r="C41" s="27">
        <f t="shared" ref="C41:F41" si="5">SUM(C13:C40)</f>
        <v>272066</v>
      </c>
      <c r="D41" s="27">
        <f t="shared" si="5"/>
        <v>904619.45000000042</v>
      </c>
      <c r="E41" s="27">
        <f t="shared" si="5"/>
        <v>353005.63499999995</v>
      </c>
      <c r="F41" s="27">
        <f t="shared" si="5"/>
        <v>353005.63499999995</v>
      </c>
      <c r="G41" s="27">
        <f>SUM(G13:G40)</f>
        <v>1882696.7199999988</v>
      </c>
      <c r="H41" s="27">
        <f>SUM(H13:H40)</f>
        <v>544132</v>
      </c>
      <c r="I41" s="35"/>
    </row>
    <row r="42" spans="1:9">
      <c r="B42" s="5"/>
      <c r="C42" s="6"/>
      <c r="D42" s="7"/>
      <c r="E42" s="6"/>
      <c r="F42" s="6"/>
      <c r="G42" s="6"/>
      <c r="H42" s="6"/>
    </row>
    <row r="43" spans="1:9">
      <c r="B43" s="43" t="s">
        <v>13</v>
      </c>
      <c r="C43" s="8" t="s">
        <v>14</v>
      </c>
      <c r="D43" s="8" t="s">
        <v>15</v>
      </c>
      <c r="F43" s="16"/>
      <c r="G43" s="16"/>
      <c r="H43" s="16"/>
    </row>
    <row r="44" spans="1:9">
      <c r="B44" s="9">
        <v>2146030.16</v>
      </c>
      <c r="C44" s="41">
        <v>9</v>
      </c>
      <c r="D44" s="9">
        <f>B44*C44</f>
        <v>19314271.440000001</v>
      </c>
      <c r="E44" s="8"/>
      <c r="F44" s="32"/>
      <c r="G44" s="17"/>
      <c r="H44" s="32"/>
    </row>
    <row r="45" spans="1:9">
      <c r="B45" s="9">
        <f>G41+G8</f>
        <v>2242637.8399999989</v>
      </c>
      <c r="C45" s="41">
        <v>3</v>
      </c>
      <c r="D45" s="9">
        <f>B45*C45</f>
        <v>6727913.5199999968</v>
      </c>
      <c r="E45" s="36"/>
      <c r="F45" s="31"/>
      <c r="G45" s="31"/>
      <c r="H45" s="31"/>
    </row>
    <row r="46" spans="1:9">
      <c r="B46" s="9"/>
      <c r="C46" s="41"/>
      <c r="D46" s="9">
        <f>B46*C46</f>
        <v>0</v>
      </c>
      <c r="E46" s="33"/>
      <c r="F46" s="46"/>
      <c r="G46" s="46"/>
      <c r="H46" s="18"/>
    </row>
    <row r="47" spans="1:9">
      <c r="B47" s="47" t="s">
        <v>27</v>
      </c>
      <c r="C47" s="48"/>
      <c r="D47" s="10">
        <f>D44+D45+D46</f>
        <v>26042184.959999997</v>
      </c>
      <c r="F47" s="46"/>
      <c r="G47" s="46"/>
      <c r="H47" s="18"/>
    </row>
    <row r="48" spans="1:9">
      <c r="B48" s="44" t="s">
        <v>30</v>
      </c>
      <c r="C48" s="45"/>
      <c r="D48" s="10">
        <v>656593.75</v>
      </c>
      <c r="F48" s="46"/>
      <c r="G48" s="46"/>
      <c r="H48" s="18"/>
    </row>
    <row r="49" spans="2:8">
      <c r="B49" s="44" t="s">
        <v>29</v>
      </c>
      <c r="C49" s="45"/>
      <c r="D49" s="10">
        <f>D47+D48</f>
        <v>26698778.709999997</v>
      </c>
      <c r="E49" s="30"/>
      <c r="F49" s="46"/>
      <c r="G49" s="46"/>
      <c r="H49" s="18"/>
    </row>
    <row r="50" spans="2:8">
      <c r="B50" s="44" t="s">
        <v>16</v>
      </c>
      <c r="C50" s="45"/>
      <c r="D50" s="10">
        <v>8051888.5700000003</v>
      </c>
      <c r="E50" s="30"/>
      <c r="F50" s="46"/>
      <c r="G50" s="46"/>
      <c r="H50" s="18"/>
    </row>
    <row r="51" spans="2:8">
      <c r="B51" s="44" t="s">
        <v>28</v>
      </c>
      <c r="C51" s="45"/>
      <c r="D51" s="10">
        <f>D49+D50</f>
        <v>34750667.280000001</v>
      </c>
      <c r="E51" s="30"/>
      <c r="F51" s="46"/>
      <c r="G51" s="46"/>
      <c r="H51" s="18"/>
    </row>
    <row r="52" spans="2:8">
      <c r="D52" s="30"/>
    </row>
    <row r="53" spans="2:8">
      <c r="D53" s="30"/>
      <c r="H53" s="36"/>
    </row>
  </sheetData>
  <mergeCells count="24">
    <mergeCell ref="B1:H1"/>
    <mergeCell ref="A2:A3"/>
    <mergeCell ref="B2:B3"/>
    <mergeCell ref="C2:C3"/>
    <mergeCell ref="D2:F2"/>
    <mergeCell ref="G2:G3"/>
    <mergeCell ref="H2:H3"/>
    <mergeCell ref="A11:A12"/>
    <mergeCell ref="B11:B12"/>
    <mergeCell ref="C11:C12"/>
    <mergeCell ref="D11:F11"/>
    <mergeCell ref="G11:G12"/>
    <mergeCell ref="F46:G46"/>
    <mergeCell ref="B47:C47"/>
    <mergeCell ref="F47:G47"/>
    <mergeCell ref="H11:H12"/>
    <mergeCell ref="B48:C48"/>
    <mergeCell ref="F48:G48"/>
    <mergeCell ref="B51:C51"/>
    <mergeCell ref="F51:G51"/>
    <mergeCell ref="B49:C49"/>
    <mergeCell ref="F49:G49"/>
    <mergeCell ref="B50:C50"/>
    <mergeCell ref="F50:G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4,5% с 01.10.2024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2024-10-03T01:10:41Z</dcterms:modified>
</cp:coreProperties>
</file>